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10"/>
  <c r="P34" l="1"/>
  <c r="P16"/>
  <c r="E8"/>
  <c r="E10" s="1"/>
  <c r="E35"/>
  <c r="P12"/>
  <c r="D15"/>
  <c r="P15" s="1"/>
  <c r="F35" l="1"/>
  <c r="F8"/>
  <c r="F10" s="1"/>
  <c r="G35" l="1"/>
  <c r="G8"/>
  <c r="G10" s="1"/>
  <c r="H8" l="1"/>
  <c r="H10" s="1"/>
  <c r="H35"/>
  <c r="I8" l="1"/>
  <c r="I10" s="1"/>
  <c r="I35"/>
  <c r="J8" l="1"/>
  <c r="J10" s="1"/>
  <c r="J35"/>
  <c r="K35" l="1"/>
  <c r="K8"/>
  <c r="K10" s="1"/>
  <c r="L8" l="1"/>
  <c r="L10" s="1"/>
  <c r="L35"/>
  <c r="M8" l="1"/>
  <c r="M10" s="1"/>
  <c r="M35"/>
  <c r="N8" l="1"/>
  <c r="N10" s="1"/>
  <c r="N35"/>
  <c r="O35" l="1"/>
  <c r="O8"/>
  <c r="O10" s="1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<sst xmlns="http://schemas.openxmlformats.org/spreadsheetml/2006/main" count="47" uniqueCount="47">
  <si>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</si>
  <si>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№55 по ул. Щорса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</si>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</sst>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1.8867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22229.040000000001</v>
      </c>
      <c r="E8" s="5">
        <f t="shared" ref="E8:P8" si="0">D35</f>
        <v>26139.58</v>
      </c>
      <c r="F8" s="5">
        <f t="shared" si="0"/>
        <v>29398.97</v>
      </c>
      <c r="G8" s="5">
        <f t="shared" si="0"/>
        <v>34847.35</v>
      </c>
      <c r="H8" s="5">
        <f t="shared" si="0"/>
        <v>38802.909999999996</v>
      </c>
      <c r="I8" s="5">
        <f t="shared" si="0"/>
        <v>43878.909999999996</v>
      </c>
      <c r="J8" s="5">
        <f t="shared" si="0"/>
        <v>45882.299999999996</v>
      </c>
      <c r="K8" s="5">
        <f t="shared" si="0"/>
        <v>-22087.440000000002</v>
      </c>
      <c r="L8" s="5">
        <f t="shared" si="0"/>
        <v>-18260.820000000003</v>
      </c>
      <c r="M8" s="5">
        <f t="shared" si="0"/>
        <v>-13786.320000000003</v>
      </c>
      <c r="N8" s="5">
        <f t="shared" si="0"/>
        <v>-10674.300000000003</v>
      </c>
      <c r="O8" s="5">
        <f t="shared" si="0"/>
        <v>-11317.950000000004</v>
      </c>
      <c r="P8" s="5">
        <f t="shared" si="0"/>
        <v>-6611.640000000004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f t="shared" ref="D10:O10" si="1">D8</f>
        <v>22229.040000000001</v>
      </c>
      <c r="E10" s="6">
        <f t="shared" si="1"/>
        <v>26139.58</v>
      </c>
      <c r="F10" s="6">
        <f t="shared" si="1"/>
        <v>29398.97</v>
      </c>
      <c r="G10" s="6">
        <f t="shared" si="1"/>
        <v>34847.35</v>
      </c>
      <c r="H10" s="6">
        <f t="shared" si="1"/>
        <v>38802.909999999996</v>
      </c>
      <c r="I10" s="6">
        <f t="shared" si="1"/>
        <v>43878.909999999996</v>
      </c>
      <c r="J10" s="6">
        <f t="shared" si="1"/>
        <v>45882.299999999996</v>
      </c>
      <c r="K10" s="6">
        <f t="shared" si="1"/>
        <v>-22087.440000000002</v>
      </c>
      <c r="L10" s="6">
        <f t="shared" si="1"/>
        <v>-18260.820000000003</v>
      </c>
      <c r="M10" s="6">
        <f t="shared" si="1"/>
        <v>-13786.320000000003</v>
      </c>
      <c r="N10" s="6">
        <f t="shared" si="1"/>
        <v>-10674.300000000003</v>
      </c>
      <c r="O10" s="6">
        <f t="shared" si="1"/>
        <v>-11317.950000000004</v>
      </c>
      <c r="P10" s="5"/>
    </row>
    <row r="11" spans="3:16">
      <c r="C11" s="3" t="s">
        <v>20</v>
      </c>
      <c r="D11" s="7">
        <v>4660.45</v>
      </c>
      <c r="E11" s="5">
        <v>4660.45</v>
      </c>
      <c r="F11" s="5">
        <v>4660.45</v>
      </c>
      <c r="G11" s="5">
        <v>4660.45</v>
      </c>
      <c r="H11" s="5">
        <v>4660.45</v>
      </c>
      <c r="I11" s="5">
        <v>4660.45</v>
      </c>
      <c r="J11" s="5">
        <v>4720.08</v>
      </c>
      <c r="K11" s="5">
        <v>4720.08</v>
      </c>
      <c r="L11" s="5">
        <v>4720.08</v>
      </c>
      <c r="M11" s="5">
        <v>4720.08</v>
      </c>
      <c r="N11" s="5">
        <v>4720.08</v>
      </c>
      <c r="O11" s="5">
        <v>4720.08</v>
      </c>
      <c r="P11" s="5">
        <f>SUM(D11:O11)</f>
        <v>56283.180000000008</v>
      </c>
    </row>
    <row r="12" spans="3:16">
      <c r="C12" s="8" t="s">
        <v>21</v>
      </c>
      <c r="D12" s="6">
        <f t="shared" ref="D12:O12" si="2">D13+D14</f>
        <v>3910.54</v>
      </c>
      <c r="E12" s="6">
        <f t="shared" si="2"/>
        <v>3662.89</v>
      </c>
      <c r="F12" s="6">
        <f t="shared" si="2"/>
        <v>5754.64</v>
      </c>
      <c r="G12" s="6">
        <f t="shared" si="2"/>
        <v>3955.56</v>
      </c>
      <c r="H12" s="6">
        <f t="shared" si="2"/>
        <v>5076</v>
      </c>
      <c r="I12" s="6">
        <f t="shared" si="2"/>
        <v>4003.39</v>
      </c>
      <c r="J12" s="6">
        <f t="shared" si="2"/>
        <v>5158.26</v>
      </c>
      <c r="K12" s="6">
        <f t="shared" si="2"/>
        <v>3826.62</v>
      </c>
      <c r="L12" s="6">
        <f t="shared" si="2"/>
        <v>4474.5</v>
      </c>
      <c r="M12" s="6">
        <f t="shared" si="2"/>
        <v>4902.0200000000004</v>
      </c>
      <c r="N12" s="6">
        <f t="shared" si="2"/>
        <v>4237.49</v>
      </c>
      <c r="O12" s="6">
        <f t="shared" si="2"/>
        <v>4706.3100000000004</v>
      </c>
      <c r="P12" s="6">
        <f>SUM(D12:O12)</f>
        <v>53668.219999999994</v>
      </c>
    </row>
    <row r="13" spans="3:16">
      <c r="C13" s="8" t="s">
        <v>22</v>
      </c>
      <c r="D13" s="6">
        <v>3910.54</v>
      </c>
      <c r="E13" s="6">
        <v>3662.89</v>
      </c>
      <c r="F13" s="6">
        <v>5754.64</v>
      </c>
      <c r="G13" s="6">
        <v>3955.56</v>
      </c>
      <c r="H13" s="6">
        <v>5076</v>
      </c>
      <c r="I13" s="6">
        <v>4003.39</v>
      </c>
      <c r="J13" s="6">
        <v>5158.26</v>
      </c>
      <c r="K13" s="6">
        <v>3826.62</v>
      </c>
      <c r="L13" s="6">
        <v>4474.5</v>
      </c>
      <c r="M13" s="6">
        <v>4902.0200000000004</v>
      </c>
      <c r="N13" s="6">
        <v>4237.49</v>
      </c>
      <c r="O13" s="6">
        <v>4706.3100000000004</v>
      </c>
      <c r="P13" s="5">
        <f>SUM(D13:O13)</f>
        <v>53668.219999999994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749.90999999999985</v>
      </c>
      <c r="E15" s="6">
        <f t="shared" si="3"/>
        <v>997.56</v>
      </c>
      <c r="F15" s="6">
        <f t="shared" si="3"/>
        <v>-1094.1900000000005</v>
      </c>
      <c r="G15" s="6">
        <f t="shared" si="3"/>
        <v>704.88999999999987</v>
      </c>
      <c r="H15" s="6">
        <f t="shared" si="3"/>
        <v>-415.55000000000018</v>
      </c>
      <c r="I15" s="6">
        <f t="shared" si="3"/>
        <v>657.06</v>
      </c>
      <c r="J15" s="6">
        <f t="shared" si="3"/>
        <v>-438.18000000000029</v>
      </c>
      <c r="K15" s="6">
        <f t="shared" si="3"/>
        <v>893.46</v>
      </c>
      <c r="L15" s="6">
        <f t="shared" si="3"/>
        <v>245.57999999999993</v>
      </c>
      <c r="M15" s="6">
        <f t="shared" si="3"/>
        <v>-181.94000000000051</v>
      </c>
      <c r="N15" s="6">
        <f t="shared" si="3"/>
        <v>482.59000000000015</v>
      </c>
      <c r="O15" s="6">
        <f t="shared" si="3"/>
        <v>13.769999999999527</v>
      </c>
      <c r="P15" s="6">
        <f>SUM(D15:O15)</f>
        <v>2614.9599999999978</v>
      </c>
    </row>
    <row r="16" spans="3:16">
      <c r="C16" s="8" t="s">
        <v>25</v>
      </c>
      <c r="D16" s="9">
        <f t="shared" ref="D16:P16" si="4">D13*100/D11</f>
        <v>83.909064575309259</v>
      </c>
      <c r="E16" s="9">
        <f t="shared" si="4"/>
        <v>78.595200034331455</v>
      </c>
      <c r="F16" s="9">
        <f t="shared" si="4"/>
        <v>123.47820489437716</v>
      </c>
      <c r="G16" s="9">
        <f t="shared" si="4"/>
        <v>84.875065712538486</v>
      </c>
      <c r="H16" s="9">
        <f t="shared" si="4"/>
        <v>108.91652093681941</v>
      </c>
      <c r="I16" s="9">
        <f t="shared" si="4"/>
        <v>85.901361456511708</v>
      </c>
      <c r="J16" s="9">
        <f t="shared" si="4"/>
        <v>109.28331723191133</v>
      </c>
      <c r="K16" s="9">
        <f t="shared" si="4"/>
        <v>81.071083540956934</v>
      </c>
      <c r="L16" s="9">
        <f t="shared" si="4"/>
        <v>94.797122082676566</v>
      </c>
      <c r="M16" s="9">
        <f t="shared" si="4"/>
        <v>103.85459568481892</v>
      </c>
      <c r="N16" s="9">
        <f t="shared" si="4"/>
        <v>89.775808884595179</v>
      </c>
      <c r="O16" s="9">
        <f t="shared" si="4"/>
        <v>99.708267656480416</v>
      </c>
      <c r="P16" s="9">
        <f t="shared" si="4"/>
        <v>95.353922788300139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4533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403.5</v>
      </c>
      <c r="F27" s="5">
        <v>306.26</v>
      </c>
      <c r="G27" s="5"/>
      <c r="H27" s="5"/>
      <c r="I27" s="5">
        <v>2000</v>
      </c>
      <c r="J27" s="5"/>
      <c r="K27" s="5"/>
      <c r="L27" s="5"/>
      <c r="M27" s="5"/>
      <c r="N27" s="5"/>
      <c r="O27" s="5"/>
      <c r="P27" s="5">
        <f>D27+E27+F27+G27+H27+I27+J27+K27+L27+M27+N27+O27</f>
        <v>2709.76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348.14</v>
      </c>
      <c r="O31" s="5"/>
      <c r="P31" s="5">
        <f>SUM(D31:O31)</f>
        <v>348.14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>
        <v>1790</v>
      </c>
      <c r="N32" s="5"/>
      <c r="O32" s="5"/>
      <c r="P32" s="5">
        <f>D32+E32+F32+G32+H32+I32+J32+K32+L32+M32+N32+O32</f>
        <v>1790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>
        <v>73128</v>
      </c>
      <c r="K33" s="5"/>
      <c r="L33" s="5"/>
      <c r="M33" s="5"/>
      <c r="N33" s="5"/>
      <c r="O33" s="5"/>
      <c r="P33" s="5">
        <f>SUM(D33:O33)</f>
        <v>73128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403.5</v>
      </c>
      <c r="F34" s="5">
        <f t="shared" si="5"/>
        <v>306.26</v>
      </c>
      <c r="G34" s="5">
        <f t="shared" si="5"/>
        <v>0</v>
      </c>
      <c r="H34" s="5">
        <f t="shared" si="5"/>
        <v>0</v>
      </c>
      <c r="I34" s="5">
        <f t="shared" si="5"/>
        <v>2000</v>
      </c>
      <c r="J34" s="5">
        <f t="shared" si="5"/>
        <v>73128</v>
      </c>
      <c r="K34" s="5">
        <f t="shared" si="5"/>
        <v>0</v>
      </c>
      <c r="L34" s="5">
        <f t="shared" si="5"/>
        <v>0</v>
      </c>
      <c r="M34" s="5">
        <f t="shared" si="5"/>
        <v>1790</v>
      </c>
      <c r="N34" s="5">
        <f t="shared" si="5"/>
        <v>4881.1400000000003</v>
      </c>
      <c r="O34" s="5">
        <f t="shared" si="5"/>
        <v>0</v>
      </c>
      <c r="P34" s="5">
        <f t="shared" si="5"/>
        <v>82508.899999999994</v>
      </c>
    </row>
    <row r="35" spans="3:16">
      <c r="C35" s="3" t="s">
        <v>44</v>
      </c>
      <c r="D35" s="5">
        <f>D8+D12-D34</f>
        <v>26139.58</v>
      </c>
      <c r="E35" s="5">
        <f t="shared" ref="E35:O35" si="6">D35+E12-E34</f>
        <v>29398.97</v>
      </c>
      <c r="F35" s="5">
        <f t="shared" si="6"/>
        <v>34847.35</v>
      </c>
      <c r="G35" s="5">
        <f t="shared" si="6"/>
        <v>38802.909999999996</v>
      </c>
      <c r="H35" s="5">
        <f t="shared" si="6"/>
        <v>43878.909999999996</v>
      </c>
      <c r="I35" s="5">
        <f t="shared" si="6"/>
        <v>45882.299999999996</v>
      </c>
      <c r="J35" s="5">
        <f t="shared" si="6"/>
        <v>-22087.440000000002</v>
      </c>
      <c r="K35" s="5">
        <f t="shared" si="6"/>
        <v>-18260.820000000003</v>
      </c>
      <c r="L35" s="5">
        <f t="shared" si="6"/>
        <v>-13786.320000000003</v>
      </c>
      <c r="M35" s="5">
        <f t="shared" si="6"/>
        <v>-10674.300000000003</v>
      </c>
      <c r="N35" s="5">
        <f t="shared" si="6"/>
        <v>-11317.950000000004</v>
      </c>
      <c r="O35" s="5">
        <f t="shared" si="6"/>
        <v>-6611.640000000004</v>
      </c>
      <c r="P35" s="5">
        <f>O35</f>
        <v>-6611.640000000004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2023-01-10T07:43:50Z</dcterms:modified>
</cp:coreProperties>
</file>